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610" windowWidth="20730" windowHeight="5535" firstSheet="1" activeTab="1"/>
  </bookViews>
  <sheets>
    <sheet name="equipment detail" sheetId="4" state="hidden" r:id="rId1"/>
    <sheet name="Viajes de Agua" sheetId="6" r:id="rId2"/>
  </sheets>
  <definedNames>
    <definedName name="_xlnm.Print_Area" localSheetId="1">'Viajes de Agua'!$A$1:$G$27</definedName>
  </definedNames>
  <calcPr calcId="145621"/>
</workbook>
</file>

<file path=xl/calcChain.xml><?xml version="1.0" encoding="utf-8"?>
<calcChain xmlns="http://schemas.openxmlformats.org/spreadsheetml/2006/main">
  <c r="F42" i="6" l="1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J42" i="6" l="1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15" i="6" l="1"/>
  <c r="F15" i="6"/>
</calcChain>
</file>

<file path=xl/sharedStrings.xml><?xml version="1.0" encoding="utf-8"?>
<sst xmlns="http://schemas.openxmlformats.org/spreadsheetml/2006/main" count="67" uniqueCount="35">
  <si>
    <t>Day</t>
  </si>
  <si>
    <t>Month to Day</t>
  </si>
  <si>
    <t>Total</t>
  </si>
  <si>
    <t>Aljibes</t>
  </si>
  <si>
    <r>
      <t>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 xml:space="preserve"> Agua Regados</t>
    </r>
  </si>
  <si>
    <t>% Cumplimiento</t>
  </si>
  <si>
    <t>M³ Agua Regados</t>
  </si>
  <si>
    <t>Rutas</t>
  </si>
  <si>
    <t>N° de Viajes Sector</t>
  </si>
  <si>
    <t>Detalle Viajes por Rutas</t>
  </si>
  <si>
    <t>Detalle Viajes por Equipo</t>
  </si>
  <si>
    <t>M³ Plan</t>
  </si>
  <si>
    <t>Real</t>
  </si>
  <si>
    <t>Plan</t>
  </si>
  <si>
    <t>Reportes de Viajes de Agua por Ruta</t>
  </si>
  <si>
    <t>N° de Cargas</t>
  </si>
  <si>
    <t>Fecha: 28-02-2015</t>
  </si>
  <si>
    <t>Regando</t>
  </si>
  <si>
    <t>Regando Botadero Norte</t>
  </si>
  <si>
    <t>Regando Botadero Sur</t>
  </si>
  <si>
    <t>Regando Botadero Sur Este</t>
  </si>
  <si>
    <t>Regando Stock OX A</t>
  </si>
  <si>
    <t>Regando Stock OX B</t>
  </si>
  <si>
    <t>Regando Stock OX C</t>
  </si>
  <si>
    <t>Regando Stock Sulfuro</t>
  </si>
  <si>
    <t>Regando Chancado</t>
  </si>
  <si>
    <t>Regando Camino Chancado</t>
  </si>
  <si>
    <t>Regando Camino Óxidos</t>
  </si>
  <si>
    <t>Regando Camino Botadero Sur</t>
  </si>
  <si>
    <t>Regando Camino Botadero Norte</t>
  </si>
  <si>
    <t>Regando Camino Botadero Sur Este</t>
  </si>
  <si>
    <t>Regando Circunvalación</t>
  </si>
  <si>
    <t>Regando Camino Taller</t>
  </si>
  <si>
    <t>Regando Caminos In-pit</t>
  </si>
  <si>
    <t>Regando Zonas de Carguío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</si>
</sst>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164" formatCode="_-* #,##0.00\ _€_-;\-* #,##0.00\ _€_-;_-* &quot;-&quot;??\ _€_-;_-@_-"/>
    <numFmt numFmtId="165" formatCode="&quot;€&quot;#,##0\ ;\(&quot;€&quot;#,##0\)"/>
    <numFmt numFmtId="166" formatCode="_([$€]* #,##0.00_);_([$€]* \(#,##0.00\);_([$€]* &quot;-&quot;??_);_(@_)"/>
    <numFmt numFmtId="167" formatCode="0.0%"/>
  </numFmts>
  <fonts count="3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Trebuchet MS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sz val="8"/>
      <name val="Helv"/>
    </font>
    <font>
      <sz val="12"/>
      <name val="Tms Rmn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b/>
      <sz val="10"/>
      <name val="Calibri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4">
    <xf numFmtId="0" fontId="0" fillId="0" borderId="0"/>
    <xf numFmtId="164" fontId="6" fillId="0" borderId="0" applyFont="0" applyFill="0" applyBorder="0" applyAlignment="0" applyProtection="0"/>
    <xf numFmtId="0" fontId="2" fillId="0" borderId="0"/>
    <xf numFmtId="0" fontId="7" fillId="0" borderId="0">
      <protection locked="0"/>
    </xf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1" applyNumberFormat="0" applyAlignment="0" applyProtection="0"/>
    <xf numFmtId="0" fontId="12" fillId="23" borderId="2" applyNumberFormat="0" applyAlignment="0" applyProtection="0"/>
    <xf numFmtId="3" fontId="2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4" fillId="0" borderId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/>
    <xf numFmtId="166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" fontId="2" fillId="0" borderId="0" applyFont="0" applyFill="0" applyBorder="0" applyAlignment="0" applyProtection="0"/>
    <xf numFmtId="0" fontId="17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1" applyNumberFormat="0" applyAlignment="0" applyProtection="0"/>
    <xf numFmtId="0" fontId="21" fillId="0" borderId="4" applyNumberFormat="0" applyFill="0" applyAlignment="0" applyProtection="0"/>
    <xf numFmtId="41" fontId="22" fillId="0" borderId="0"/>
    <xf numFmtId="0" fontId="7" fillId="0" borderId="0">
      <protection locked="0"/>
    </xf>
    <xf numFmtId="37" fontId="23" fillId="0" borderId="0"/>
    <xf numFmtId="0" fontId="2" fillId="24" borderId="5" applyNumberFormat="0" applyFont="0" applyAlignment="0" applyProtection="0"/>
    <xf numFmtId="0" fontId="24" fillId="22" borderId="6" applyNumberFormat="0" applyAlignment="0" applyProtection="0"/>
    <xf numFmtId="38" fontId="25" fillId="0" borderId="0"/>
    <xf numFmtId="0" fontId="26" fillId="12" borderId="7"/>
    <xf numFmtId="0" fontId="2" fillId="0" borderId="0"/>
    <xf numFmtId="0" fontId="27" fillId="0" borderId="0" applyNumberFormat="0" applyFill="0" applyBorder="0" applyAlignment="0" applyProtection="0"/>
    <xf numFmtId="0" fontId="26" fillId="25" borderId="7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29" fillId="0" borderId="0" xfId="0" applyFont="1"/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right"/>
    </xf>
    <xf numFmtId="3" fontId="2" fillId="0" borderId="0" xfId="1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3" fillId="26" borderId="8" xfId="0" applyFont="1" applyFill="1" applyBorder="1" applyAlignment="1">
      <alignment horizontal="center"/>
    </xf>
    <xf numFmtId="0" fontId="3" fillId="27" borderId="10" xfId="0" applyFont="1" applyFill="1" applyBorder="1" applyAlignment="1">
      <alignment horizontal="center"/>
    </xf>
    <xf numFmtId="0" fontId="3" fillId="27" borderId="8" xfId="0" applyFont="1" applyFill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3" fillId="26" borderId="22" xfId="0" applyFont="1" applyFill="1" applyBorder="1" applyAlignment="1">
      <alignment horizontal="center"/>
    </xf>
    <xf numFmtId="0" fontId="3" fillId="27" borderId="9" xfId="0" applyFont="1" applyFill="1" applyBorder="1" applyAlignment="1">
      <alignment horizontal="center"/>
    </xf>
    <xf numFmtId="0" fontId="3" fillId="27" borderId="12" xfId="0" applyFont="1" applyFill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3" fontId="2" fillId="0" borderId="16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10" fontId="0" fillId="0" borderId="19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10" fontId="0" fillId="0" borderId="2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0" fontId="2" fillId="0" borderId="16" xfId="0" applyNumberFormat="1" applyFont="1" applyBorder="1" applyAlignment="1">
      <alignment horizontal="center"/>
    </xf>
    <xf numFmtId="10" fontId="2" fillId="0" borderId="18" xfId="0" applyNumberFormat="1" applyFont="1" applyBorder="1" applyAlignment="1">
      <alignment horizontal="center"/>
    </xf>
    <xf numFmtId="0" fontId="3" fillId="27" borderId="26" xfId="0" applyFont="1" applyFill="1" applyBorder="1" applyAlignment="1">
      <alignment horizontal="left"/>
    </xf>
    <xf numFmtId="3" fontId="3" fillId="27" borderId="27" xfId="0" applyNumberFormat="1" applyFont="1" applyFill="1" applyBorder="1" applyAlignment="1">
      <alignment horizontal="center"/>
    </xf>
    <xf numFmtId="10" fontId="3" fillId="27" borderId="27" xfId="0" applyNumberFormat="1" applyFont="1" applyFill="1" applyBorder="1" applyAlignment="1">
      <alignment horizontal="center"/>
    </xf>
    <xf numFmtId="10" fontId="3" fillId="27" borderId="28" xfId="0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3" fillId="27" borderId="23" xfId="0" applyFont="1" applyFill="1" applyBorder="1" applyAlignment="1">
      <alignment horizontal="center"/>
    </xf>
    <xf numFmtId="0" fontId="3" fillId="27" borderId="24" xfId="0" applyFont="1" applyFill="1" applyBorder="1" applyAlignment="1">
      <alignment horizontal="center"/>
    </xf>
    <xf numFmtId="0" fontId="3" fillId="27" borderId="25" xfId="0" applyFont="1" applyFill="1" applyBorder="1" applyAlignment="1">
      <alignment horizontal="center"/>
    </xf>
    <xf numFmtId="0" fontId="3" fillId="26" borderId="11" xfId="0" applyFont="1" applyFill="1" applyBorder="1" applyAlignment="1">
      <alignment horizontal="center"/>
    </xf>
    <xf numFmtId="0" fontId="3" fillId="26" borderId="15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3" fontId="3" fillId="0" borderId="13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left"/>
    </xf>
    <xf numFmtId="3" fontId="2" fillId="0" borderId="16" xfId="0" applyNumberFormat="1" applyFont="1" applyFill="1" applyBorder="1" applyAlignment="1">
      <alignment horizontal="center"/>
    </xf>
    <xf numFmtId="167" fontId="0" fillId="0" borderId="16" xfId="0" applyNumberFormat="1" applyFill="1" applyBorder="1" applyAlignment="1">
      <alignment horizontal="center"/>
    </xf>
    <xf numFmtId="3" fontId="0" fillId="0" borderId="16" xfId="0" applyNumberFormat="1" applyFill="1" applyBorder="1" applyAlignment="1">
      <alignment horizontal="center"/>
    </xf>
    <xf numFmtId="3" fontId="2" fillId="0" borderId="16" xfId="1" applyNumberFormat="1" applyFont="1" applyFill="1" applyBorder="1" applyAlignment="1">
      <alignment horizontal="center"/>
    </xf>
    <xf numFmtId="167" fontId="0" fillId="0" borderId="21" xfId="0" applyNumberFormat="1" applyFill="1" applyBorder="1" applyAlignment="1">
      <alignment horizontal="center"/>
    </xf>
    <xf numFmtId="0" fontId="2" fillId="0" borderId="20" xfId="0" applyFont="1" applyFill="1" applyBorder="1" applyAlignment="1">
      <alignment horizontal="left"/>
    </xf>
    <xf numFmtId="0" fontId="3" fillId="28" borderId="26" xfId="0" applyFont="1" applyFill="1" applyBorder="1" applyAlignment="1">
      <alignment horizontal="left"/>
    </xf>
    <xf numFmtId="3" fontId="3" fillId="28" borderId="27" xfId="0" applyNumberFormat="1" applyFont="1" applyFill="1" applyBorder="1" applyAlignment="1">
      <alignment horizontal="center"/>
    </xf>
    <xf numFmtId="167" fontId="3" fillId="28" borderId="27" xfId="0" applyNumberFormat="1" applyFont="1" applyFill="1" applyBorder="1" applyAlignment="1">
      <alignment horizontal="center"/>
    </xf>
    <xf numFmtId="167" fontId="3" fillId="28" borderId="28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left"/>
    </xf>
    <xf numFmtId="3" fontId="2" fillId="0" borderId="18" xfId="0" applyNumberFormat="1" applyFont="1" applyFill="1" applyBorder="1" applyAlignment="1">
      <alignment horizontal="center"/>
    </xf>
    <xf numFmtId="167" fontId="0" fillId="0" borderId="18" xfId="0" applyNumberFormat="1" applyFill="1" applyBorder="1" applyAlignment="1">
      <alignment horizontal="center"/>
    </xf>
    <xf numFmtId="3" fontId="0" fillId="0" borderId="18" xfId="0" applyNumberFormat="1" applyFill="1" applyBorder="1" applyAlignment="1">
      <alignment horizontal="center"/>
    </xf>
    <xf numFmtId="167" fontId="0" fillId="0" borderId="19" xfId="0" applyNumberFormat="1" applyFill="1" applyBorder="1" applyAlignment="1">
      <alignment horizontal="center"/>
    </xf>
  </cellXfs>
  <cellStyles count="7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omma0" xfId="31"/>
    <cellStyle name="Comma0 - Modelo1" xfId="32"/>
    <cellStyle name="Comma0 - Style1" xfId="33"/>
    <cellStyle name="Comma1 - Modelo2" xfId="34"/>
    <cellStyle name="Comma1 - Style2" xfId="35"/>
    <cellStyle name="Currency0" xfId="36"/>
    <cellStyle name="Date" xfId="37"/>
    <cellStyle name="Dia" xfId="38"/>
    <cellStyle name="Encabez1" xfId="39"/>
    <cellStyle name="Encabez2" xfId="40"/>
    <cellStyle name="Estilo 1" xfId="41"/>
    <cellStyle name="Euro" xfId="42"/>
    <cellStyle name="Explanatory Text" xfId="43"/>
    <cellStyle name="F2" xfId="44"/>
    <cellStyle name="F3" xfId="45"/>
    <cellStyle name="F4" xfId="46"/>
    <cellStyle name="F5" xfId="47"/>
    <cellStyle name="F6" xfId="48"/>
    <cellStyle name="F7" xfId="49"/>
    <cellStyle name="F8" xfId="50"/>
    <cellStyle name="Fijo" xfId="51"/>
    <cellStyle name="Financiero" xfId="52"/>
    <cellStyle name="Fixed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Millares" xfId="1" builtinId="3"/>
    <cellStyle name="Millares 2" xfId="72"/>
    <cellStyle name="MNG's" xfId="61"/>
    <cellStyle name="Monetario" xfId="62"/>
    <cellStyle name="no dec" xfId="63"/>
    <cellStyle name="Normal" xfId="0" builtinId="0"/>
    <cellStyle name="Normal 2" xfId="2"/>
    <cellStyle name="Normal 3" xfId="73"/>
    <cellStyle name="Note" xfId="64"/>
    <cellStyle name="Output" xfId="65"/>
    <cellStyle name="Porcentaje 2" xfId="3"/>
    <cellStyle name="RM" xfId="66"/>
    <cellStyle name="salmon - Style1" xfId="67"/>
    <cellStyle name="Style 1" xfId="68"/>
    <cellStyle name="Title" xfId="69"/>
    <cellStyle name="Ugly - Style2" xfId="70"/>
    <cellStyle name="Warning Text" xfId="71"/>
  </cellStyles>
  <dxfs count="0"/>
  <tableStyles count="0" defaultTableStyle="TableStyleMedium9" defaultPivotStyle="PivotStyleLight16"/>
  <colors>
    <mruColors>
      <color rgb="FF00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M3 por Ruta</a:t>
            </a:r>
            <a:r>
              <a:rPr lang="es-CL" baseline="0"/>
              <a:t> Acumulado al Mes</a:t>
            </a:r>
            <a:endParaRPr lang="es-CL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'Viajes de Agua'!$N$1</c:f>
              <c:strCache>
                <c:ptCount val="1"/>
                <c:pt idx="0">
                  <c:v>Real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Agua'!$M$2:$M$19</c:f>
              <c:strCache>
                <c:ptCount val="18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Botadero Sur Este</c:v>
                </c:pt>
                <c:pt idx="4">
                  <c:v>Regando Stock OX A</c:v>
                </c:pt>
                <c:pt idx="5">
                  <c:v>Regando Stock OX B</c:v>
                </c:pt>
                <c:pt idx="6">
                  <c:v>Regando Stock OX C</c:v>
                </c:pt>
                <c:pt idx="7">
                  <c:v>Regando Stock Sulfuro</c:v>
                </c:pt>
                <c:pt idx="8">
                  <c:v>Regando Chancado</c:v>
                </c:pt>
                <c:pt idx="9">
                  <c:v>Regando Camino Chancado</c:v>
                </c:pt>
                <c:pt idx="10">
                  <c:v>Regando Camino Óxidos</c:v>
                </c:pt>
                <c:pt idx="11">
                  <c:v>Regando Camino Botadero Sur</c:v>
                </c:pt>
                <c:pt idx="12">
                  <c:v>Regando Camino Botadero Norte</c:v>
                </c:pt>
                <c:pt idx="13">
                  <c:v>Regando Camino Botadero Sur Este</c:v>
                </c:pt>
                <c:pt idx="14">
                  <c:v>Regando Circunvalación</c:v>
                </c:pt>
                <c:pt idx="15">
                  <c:v>Regando Camino Taller</c:v>
                </c:pt>
                <c:pt idx="16">
                  <c:v>Regando Caminos In-pit</c:v>
                </c:pt>
                <c:pt idx="17">
                  <c:v>Regando Zonas de Carguío</c:v>
                </c:pt>
              </c:strCache>
            </c:strRef>
          </c:cat>
          <c:val>
            <c:numRef>
              <c:f>'Viajes de Agua'!$N$2:$N$19</c:f>
              <c:numCache>
                <c:formatCode>General</c:formatCode>
                <c:ptCount val="18"/>
                <c:pt idx="0">
                  <c:v>17710</c:v>
                </c:pt>
                <c:pt idx="1">
                  <c:v>76</c:v>
                </c:pt>
                <c:pt idx="2">
                  <c:v>613</c:v>
                </c:pt>
                <c:pt idx="3">
                  <c:v>910</c:v>
                </c:pt>
                <c:pt idx="4">
                  <c:v>161</c:v>
                </c:pt>
                <c:pt idx="5">
                  <c:v>337</c:v>
                </c:pt>
                <c:pt idx="6">
                  <c:v>395</c:v>
                </c:pt>
                <c:pt idx="7">
                  <c:v>703</c:v>
                </c:pt>
                <c:pt idx="8">
                  <c:v>205</c:v>
                </c:pt>
                <c:pt idx="9">
                  <c:v>0</c:v>
                </c:pt>
                <c:pt idx="10">
                  <c:v>1421</c:v>
                </c:pt>
                <c:pt idx="11">
                  <c:v>765</c:v>
                </c:pt>
                <c:pt idx="12">
                  <c:v>521</c:v>
                </c:pt>
                <c:pt idx="13">
                  <c:v>2000</c:v>
                </c:pt>
                <c:pt idx="14">
                  <c:v>2169</c:v>
                </c:pt>
                <c:pt idx="15">
                  <c:v>277</c:v>
                </c:pt>
                <c:pt idx="16">
                  <c:v>14122</c:v>
                </c:pt>
                <c:pt idx="17">
                  <c:v>1559</c:v>
                </c:pt>
              </c:numCache>
            </c:numRef>
          </c:val>
        </c:ser>
        <c:ser>
          <c:idx val="2"/>
          <c:order val="1"/>
          <c:tx>
            <c:strRef>
              <c:f>'Viajes de Agua'!$O$1</c:f>
              <c:strCache>
                <c:ptCount val="1"/>
                <c:pt idx="0">
                  <c:v>Plan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Agua'!$M$2:$M$19</c:f>
              <c:strCache>
                <c:ptCount val="18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Botadero Sur Este</c:v>
                </c:pt>
                <c:pt idx="4">
                  <c:v>Regando Stock OX A</c:v>
                </c:pt>
                <c:pt idx="5">
                  <c:v>Regando Stock OX B</c:v>
                </c:pt>
                <c:pt idx="6">
                  <c:v>Regando Stock OX C</c:v>
                </c:pt>
                <c:pt idx="7">
                  <c:v>Regando Stock Sulfuro</c:v>
                </c:pt>
                <c:pt idx="8">
                  <c:v>Regando Chancado</c:v>
                </c:pt>
                <c:pt idx="9">
                  <c:v>Regando Camino Chancado</c:v>
                </c:pt>
                <c:pt idx="10">
                  <c:v>Regando Camino Óxidos</c:v>
                </c:pt>
                <c:pt idx="11">
                  <c:v>Regando Camino Botadero Sur</c:v>
                </c:pt>
                <c:pt idx="12">
                  <c:v>Regando Camino Botadero Norte</c:v>
                </c:pt>
                <c:pt idx="13">
                  <c:v>Regando Camino Botadero Sur Este</c:v>
                </c:pt>
                <c:pt idx="14">
                  <c:v>Regando Circunvalación</c:v>
                </c:pt>
                <c:pt idx="15">
                  <c:v>Regando Camino Taller</c:v>
                </c:pt>
                <c:pt idx="16">
                  <c:v>Regando Caminos In-pit</c:v>
                </c:pt>
                <c:pt idx="17">
                  <c:v>Regando Zonas de Carguío</c:v>
                </c:pt>
              </c:strCache>
            </c:strRef>
          </c:cat>
          <c:val>
            <c:numRef>
              <c:f>'Viajes de Agua'!$O$2:$O$19</c:f>
              <c:numCache>
                <c:formatCode>General</c:formatCode>
                <c:ptCount val="18"/>
                <c:pt idx="1">
                  <c:v>4214.7839999999997</c:v>
                </c:pt>
                <c:pt idx="2">
                  <c:v>8370.2975999999999</c:v>
                </c:pt>
                <c:pt idx="3">
                  <c:v>4017.2159999999999</c:v>
                </c:pt>
                <c:pt idx="5">
                  <c:v>2116.8000000000002</c:v>
                </c:pt>
                <c:pt idx="6">
                  <c:v>940.8</c:v>
                </c:pt>
                <c:pt idx="8">
                  <c:v>2093.2800000000002</c:v>
                </c:pt>
                <c:pt idx="9">
                  <c:v>10584</c:v>
                </c:pt>
                <c:pt idx="10">
                  <c:v>7405.9776000000002</c:v>
                </c:pt>
                <c:pt idx="11">
                  <c:v>2613.5423999999998</c:v>
                </c:pt>
                <c:pt idx="12">
                  <c:v>3957.9456</c:v>
                </c:pt>
                <c:pt idx="13">
                  <c:v>10398.662399999999</c:v>
                </c:pt>
                <c:pt idx="14">
                  <c:v>13366.886399999999</c:v>
                </c:pt>
                <c:pt idx="15">
                  <c:v>5144.2943999999998</c:v>
                </c:pt>
                <c:pt idx="16">
                  <c:v>35105.011200000001</c:v>
                </c:pt>
                <c:pt idx="17">
                  <c:v>2935.2959999999998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107000832"/>
        <c:axId val="48100992"/>
      </c:barChart>
      <c:catAx>
        <c:axId val="107000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L"/>
          </a:p>
        </c:txPr>
        <c:crossAx val="48100992"/>
        <c:crosses val="autoZero"/>
        <c:auto val="1"/>
        <c:lblAlgn val="ctr"/>
        <c:lblOffset val="100"/>
        <c:noMultiLvlLbl val="0"/>
      </c:catAx>
      <c:valAx>
        <c:axId val="48100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700083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1611011</xdr:colOff>
      <xdr:row>4</xdr:row>
      <xdr:rowOff>35433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61925"/>
          <a:ext cx="1611011" cy="521208"/>
        </a:xfrm>
        <a:prstGeom prst="rect">
          <a:avLst/>
        </a:prstGeom>
      </xdr:spPr>
    </xdr:pic>
    <xdr:clientData/>
  </xdr:twoCellAnchor>
  <xdr:twoCellAnchor editAs="absolute">
    <xdr:from>
      <xdr:col>1</xdr:col>
      <xdr:colOff>969169</xdr:colOff>
      <xdr:row>46</xdr:row>
      <xdr:rowOff>83345</xdr:rowOff>
    </xdr:from>
    <xdr:to>
      <xdr:col>8</xdr:col>
      <xdr:colOff>654844</xdr:colOff>
      <xdr:row>71</xdr:row>
      <xdr:rowOff>92869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B43" sqref="B43"/>
    </sheetView>
  </sheetViews>
  <sheetFormatPr baseColWidth="10" defaultColWidth="11.42578125" defaultRowHeight="12.75"/>
  <sheetData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O63"/>
  <sheetViews>
    <sheetView showGridLines="0" tabSelected="1" zoomScale="80" zoomScaleNormal="80" workbookViewId="0"/>
  </sheetViews>
  <sheetFormatPr baseColWidth="10" defaultRowHeight="12.75"/>
  <cols>
    <col min="1" max="1" width="2.85546875" customWidth="1"/>
    <col min="2" max="2" width="27.85546875" customWidth="1"/>
    <col min="3" max="3" width="21.85546875" bestFit="1" customWidth="1"/>
    <col min="4" max="4" width="17.140625" bestFit="1" customWidth="1"/>
    <col min="5" max="5" width="15.85546875" customWidth="1"/>
    <col min="6" max="6" width="15.7109375" bestFit="1" customWidth="1"/>
    <col min="7" max="7" width="21.85546875" bestFit="1" customWidth="1"/>
    <col min="8" max="8" width="17.140625" bestFit="1" customWidth="1"/>
    <col min="9" max="9" width="15.85546875" customWidth="1"/>
    <col min="10" max="10" width="15.7109375" bestFit="1" customWidth="1"/>
    <col min="13" max="15" width="11.42578125" style="36"/>
  </cols>
  <sheetData>
    <row r="1" spans="1:15">
      <c r="M1" s="36" t="s">
        <v>7</v>
      </c>
      <c r="N1" s="36" t="s">
        <v>12</v>
      </c>
      <c r="O1" s="36" t="s">
        <v>13</v>
      </c>
    </row>
    <row r="2" spans="1:15" ht="12.75" customHeight="1">
      <c r="B2" s="38" t="s">
        <v>14</v>
      </c>
      <c r="C2" s="38"/>
      <c r="D2" s="38"/>
      <c r="E2" s="38"/>
      <c r="F2" s="38"/>
      <c r="G2" s="38"/>
      <c r="H2" s="38"/>
      <c r="I2" s="38"/>
      <c r="J2" s="38"/>
      <c r="M2" s="36" t="s">
        <v>17</v>
      </c>
      <c r="N2" s="36">
        <v>17710</v>
      </c>
    </row>
    <row r="3" spans="1:15" ht="12.75" customHeight="1">
      <c r="B3" s="38"/>
      <c r="C3" s="38"/>
      <c r="D3" s="38"/>
      <c r="E3" s="38"/>
      <c r="F3" s="38"/>
      <c r="G3" s="38"/>
      <c r="H3" s="38"/>
      <c r="I3" s="38"/>
      <c r="J3" s="38"/>
      <c r="M3" s="36" t="s">
        <v>18</v>
      </c>
      <c r="N3" s="36">
        <v>76</v>
      </c>
      <c r="O3" s="36">
        <v>4214.7839999999997</v>
      </c>
    </row>
    <row r="4" spans="1:15">
      <c r="B4" s="38"/>
      <c r="C4" s="38"/>
      <c r="D4" s="38"/>
      <c r="E4" s="38"/>
      <c r="F4" s="38"/>
      <c r="G4" s="38"/>
      <c r="H4" s="38"/>
      <c r="I4" s="38"/>
      <c r="J4" s="38"/>
      <c r="M4" s="36" t="s">
        <v>19</v>
      </c>
      <c r="N4" s="36">
        <v>613</v>
      </c>
      <c r="O4" s="36">
        <v>8370.2975999999999</v>
      </c>
    </row>
    <row r="5" spans="1:15">
      <c r="M5" s="36" t="s">
        <v>20</v>
      </c>
      <c r="N5" s="36">
        <v>910</v>
      </c>
      <c r="O5" s="36">
        <v>4017.2159999999999</v>
      </c>
    </row>
    <row r="6" spans="1:15">
      <c r="B6" s="47" t="s">
        <v>16</v>
      </c>
      <c r="C6" s="47"/>
      <c r="D6" s="47"/>
      <c r="E6" s="47"/>
      <c r="F6" s="47"/>
      <c r="G6" s="47"/>
      <c r="H6" s="47"/>
      <c r="I6" s="47"/>
      <c r="J6" s="47"/>
      <c r="M6" s="36" t="s">
        <v>21</v>
      </c>
      <c r="N6" s="36">
        <v>161</v>
      </c>
    </row>
    <row r="7" spans="1:15" ht="13.5" thickBot="1">
      <c r="M7" s="36" t="s">
        <v>22</v>
      </c>
      <c r="N7" s="36">
        <v>337</v>
      </c>
      <c r="O7" s="36">
        <v>2116.8000000000002</v>
      </c>
    </row>
    <row r="8" spans="1:15" ht="13.5" thickBot="1">
      <c r="A8" s="1"/>
      <c r="B8" s="39" t="s">
        <v>10</v>
      </c>
      <c r="C8" s="40"/>
      <c r="D8" s="40"/>
      <c r="E8" s="40"/>
      <c r="F8" s="40"/>
      <c r="G8" s="40"/>
      <c r="H8" s="40"/>
      <c r="I8" s="40"/>
      <c r="J8" s="41"/>
      <c r="M8" s="36" t="s">
        <v>23</v>
      </c>
      <c r="N8" s="36">
        <v>395</v>
      </c>
      <c r="O8" s="36">
        <v>940.8</v>
      </c>
    </row>
    <row r="9" spans="1:15" ht="13.5" thickBot="1">
      <c r="A9" s="1"/>
      <c r="B9" s="42" t="s">
        <v>0</v>
      </c>
      <c r="C9" s="43"/>
      <c r="D9" s="43"/>
      <c r="E9" s="43"/>
      <c r="F9" s="44"/>
      <c r="G9" s="45" t="s">
        <v>1</v>
      </c>
      <c r="H9" s="45"/>
      <c r="I9" s="45"/>
      <c r="J9" s="46"/>
      <c r="M9" s="36" t="s">
        <v>24</v>
      </c>
      <c r="N9" s="36">
        <v>703</v>
      </c>
    </row>
    <row r="10" spans="1:15" ht="13.5" thickBot="1">
      <c r="A10" s="1"/>
      <c r="B10" s="11" t="s">
        <v>3</v>
      </c>
      <c r="C10" s="12" t="s">
        <v>15</v>
      </c>
      <c r="D10" s="12" t="s">
        <v>4</v>
      </c>
      <c r="E10" s="12" t="s">
        <v>11</v>
      </c>
      <c r="F10" s="16" t="s">
        <v>5</v>
      </c>
      <c r="G10" s="15" t="s">
        <v>15</v>
      </c>
      <c r="H10" s="10" t="s">
        <v>6</v>
      </c>
      <c r="I10" s="10" t="s">
        <v>11</v>
      </c>
      <c r="J10" s="10" t="s">
        <v>5</v>
      </c>
      <c r="M10" s="36" t="s">
        <v>25</v>
      </c>
      <c r="N10" s="36">
        <v>205</v>
      </c>
      <c r="O10" s="36">
        <v>2093.2800000000002</v>
      </c>
    </row>
    <row r="11" spans="1:15">
      <c r="A11" s="1"/>
      <c r="B11" s="13">
        <v>2701</v>
      </c>
      <c r="C11" s="18">
        <v>7</v>
      </c>
      <c r="D11" s="18">
        <v>701</v>
      </c>
      <c r="E11" s="18"/>
      <c r="F11" s="29"/>
      <c r="G11" s="18">
        <v>198</v>
      </c>
      <c r="H11" s="22">
        <v>14071</v>
      </c>
      <c r="I11" s="22"/>
      <c r="J11" s="23"/>
      <c r="M11" s="35" t="s">
        <v>26</v>
      </c>
      <c r="N11" s="36">
        <v>0</v>
      </c>
      <c r="O11" s="36">
        <v>10584</v>
      </c>
    </row>
    <row r="12" spans="1:15">
      <c r="A12" s="1"/>
      <c r="B12" s="14">
        <v>2702</v>
      </c>
      <c r="C12" s="19">
        <v>6</v>
      </c>
      <c r="D12" s="19">
        <v>350</v>
      </c>
      <c r="E12" s="19"/>
      <c r="F12" s="28"/>
      <c r="G12" s="19">
        <v>89</v>
      </c>
      <c r="H12" s="24">
        <v>6160</v>
      </c>
      <c r="I12" s="24"/>
      <c r="J12" s="25"/>
      <c r="M12" s="36" t="s">
        <v>27</v>
      </c>
      <c r="N12" s="36">
        <v>1421</v>
      </c>
      <c r="O12" s="36">
        <v>7405.9776000000002</v>
      </c>
    </row>
    <row r="13" spans="1:15">
      <c r="A13" s="1"/>
      <c r="B13" s="14">
        <v>2703</v>
      </c>
      <c r="C13" s="19">
        <v>5</v>
      </c>
      <c r="D13" s="19">
        <v>381</v>
      </c>
      <c r="E13" s="19"/>
      <c r="F13" s="28"/>
      <c r="G13" s="19">
        <v>150</v>
      </c>
      <c r="H13" s="24">
        <v>10556</v>
      </c>
      <c r="I13" s="24"/>
      <c r="J13" s="25"/>
      <c r="M13" s="36" t="s">
        <v>28</v>
      </c>
      <c r="N13" s="36">
        <v>765</v>
      </c>
      <c r="O13" s="36">
        <v>2613.5423999999998</v>
      </c>
    </row>
    <row r="14" spans="1:15">
      <c r="A14" s="1"/>
      <c r="B14" s="14">
        <v>2704</v>
      </c>
      <c r="C14" s="19">
        <v>0</v>
      </c>
      <c r="D14" s="19">
        <v>0</v>
      </c>
      <c r="E14" s="19"/>
      <c r="F14" s="28"/>
      <c r="G14" s="19">
        <v>188</v>
      </c>
      <c r="H14" s="24">
        <v>13157</v>
      </c>
      <c r="I14" s="24"/>
      <c r="J14" s="25"/>
      <c r="M14" s="36" t="s">
        <v>29</v>
      </c>
      <c r="N14" s="36">
        <v>521</v>
      </c>
      <c r="O14" s="36">
        <v>3957.9456</v>
      </c>
    </row>
    <row r="15" spans="1:15" ht="13.5" thickBot="1">
      <c r="A15" s="1"/>
      <c r="B15" s="30" t="s">
        <v>2</v>
      </c>
      <c r="C15" s="31">
        <v>18</v>
      </c>
      <c r="D15" s="31">
        <v>1432</v>
      </c>
      <c r="E15" s="31">
        <v>4011.5711999999999</v>
      </c>
      <c r="F15" s="32">
        <f>IF(D15&lt;&gt;"",D15/E15,"")</f>
        <v>0.35696736480708607</v>
      </c>
      <c r="G15" s="31">
        <v>625</v>
      </c>
      <c r="H15" s="31">
        <v>43944</v>
      </c>
      <c r="I15" s="31">
        <v>113264.7936</v>
      </c>
      <c r="J15" s="33">
        <f>IF(H15&lt;&gt;"",H15/I15,"")</f>
        <v>0.38797580963410683</v>
      </c>
      <c r="M15" s="36" t="s">
        <v>30</v>
      </c>
      <c r="N15" s="36">
        <v>2000</v>
      </c>
      <c r="O15" s="36">
        <v>10398.662399999999</v>
      </c>
    </row>
    <row r="16" spans="1:15">
      <c r="A16" s="1"/>
      <c r="B16" s="48"/>
      <c r="C16" s="48"/>
      <c r="D16" s="6"/>
      <c r="E16" s="6"/>
      <c r="F16" s="6"/>
      <c r="G16" s="49"/>
      <c r="H16" s="49"/>
      <c r="M16" s="36" t="s">
        <v>31</v>
      </c>
      <c r="N16" s="36">
        <v>2169</v>
      </c>
      <c r="O16" s="36">
        <v>13366.886399999999</v>
      </c>
    </row>
    <row r="17" spans="1:15">
      <c r="A17" s="1"/>
      <c r="B17" s="50"/>
      <c r="C17" s="50"/>
      <c r="D17" s="6"/>
      <c r="E17" s="6"/>
      <c r="F17" s="6"/>
      <c r="G17" s="51"/>
      <c r="H17" s="51"/>
      <c r="M17" s="36" t="s">
        <v>32</v>
      </c>
      <c r="N17" s="36">
        <v>277</v>
      </c>
      <c r="O17" s="36">
        <v>5144.2943999999998</v>
      </c>
    </row>
    <row r="18" spans="1:15">
      <c r="A18" s="1"/>
      <c r="B18" s="37"/>
      <c r="C18" s="37"/>
      <c r="D18" s="6"/>
      <c r="E18" s="6"/>
      <c r="F18" s="6"/>
      <c r="G18" s="51"/>
      <c r="H18" s="51"/>
      <c r="M18" s="36" t="s">
        <v>33</v>
      </c>
      <c r="N18" s="36">
        <v>14122</v>
      </c>
      <c r="O18" s="36">
        <v>35105.011200000001</v>
      </c>
    </row>
    <row r="19" spans="1:15" ht="13.5" thickBot="1">
      <c r="A19" s="1"/>
      <c r="B19" s="5"/>
      <c r="C19" s="6"/>
      <c r="D19" s="6"/>
      <c r="E19" s="6"/>
      <c r="F19" s="6"/>
      <c r="G19" s="7"/>
      <c r="M19" s="36" t="s">
        <v>34</v>
      </c>
      <c r="N19" s="36">
        <v>1559</v>
      </c>
      <c r="O19" s="36">
        <v>2935.2959999999998</v>
      </c>
    </row>
    <row r="20" spans="1:15" ht="13.5" thickBot="1">
      <c r="A20" s="1"/>
      <c r="B20" s="39" t="s">
        <v>9</v>
      </c>
      <c r="C20" s="40"/>
      <c r="D20" s="40"/>
      <c r="E20" s="40"/>
      <c r="F20" s="40"/>
      <c r="G20" s="40"/>
      <c r="H20" s="40"/>
      <c r="I20" s="40"/>
      <c r="J20" s="41"/>
    </row>
    <row r="21" spans="1:15" ht="13.5" thickBot="1">
      <c r="A21" s="1"/>
      <c r="B21" s="42" t="s">
        <v>0</v>
      </c>
      <c r="C21" s="43"/>
      <c r="D21" s="43"/>
      <c r="E21" s="43"/>
      <c r="F21" s="44"/>
      <c r="G21" s="45" t="s">
        <v>1</v>
      </c>
      <c r="H21" s="45"/>
      <c r="I21" s="45"/>
      <c r="J21" s="46"/>
    </row>
    <row r="22" spans="1:15" ht="13.5" thickBot="1">
      <c r="A22" s="1"/>
      <c r="B22" s="17" t="s">
        <v>7</v>
      </c>
      <c r="C22" s="12" t="s">
        <v>8</v>
      </c>
      <c r="D22" s="12" t="s">
        <v>6</v>
      </c>
      <c r="E22" s="12" t="s">
        <v>11</v>
      </c>
      <c r="F22" s="16" t="s">
        <v>5</v>
      </c>
      <c r="G22" s="15" t="s">
        <v>8</v>
      </c>
      <c r="H22" s="10" t="s">
        <v>6</v>
      </c>
      <c r="I22" s="10" t="s">
        <v>11</v>
      </c>
      <c r="J22" s="10" t="s">
        <v>5</v>
      </c>
    </row>
    <row r="23" spans="1:15">
      <c r="A23" s="1"/>
      <c r="B23" s="62" t="s">
        <v>17</v>
      </c>
      <c r="C23" s="63">
        <v>6</v>
      </c>
      <c r="D23" s="63">
        <v>420</v>
      </c>
      <c r="E23" s="63"/>
      <c r="F23" s="64" t="str">
        <f>IF(E23&lt;&gt;"",D23/E23,"")</f>
        <v/>
      </c>
      <c r="G23" s="63">
        <v>253</v>
      </c>
      <c r="H23" s="65">
        <v>17710</v>
      </c>
      <c r="I23" s="65"/>
      <c r="J23" s="66" t="str">
        <f>IF(I23&lt;&gt;"",H23/I23,"")</f>
        <v/>
      </c>
    </row>
    <row r="24" spans="1:15">
      <c r="A24" s="1"/>
      <c r="B24" s="57" t="s">
        <v>18</v>
      </c>
      <c r="C24" s="52">
        <v>0</v>
      </c>
      <c r="D24" s="52">
        <v>0</v>
      </c>
      <c r="E24" s="52">
        <v>150.52799999999999</v>
      </c>
      <c r="F24" s="53">
        <f t="shared" ref="F24:F42" si="0">IF(E24&lt;&gt;"",D24/E24,"")</f>
        <v>0</v>
      </c>
      <c r="G24" s="55">
        <v>10</v>
      </c>
      <c r="H24" s="54">
        <v>76</v>
      </c>
      <c r="I24" s="54">
        <v>4214.7839999999997</v>
      </c>
      <c r="J24" s="56">
        <f t="shared" ref="J24:J42" si="1">IF(I24&lt;&gt;"",H24/I24,"")</f>
        <v>1.8031766277939749E-2</v>
      </c>
    </row>
    <row r="25" spans="1:15">
      <c r="A25" s="1"/>
      <c r="B25" s="57" t="s">
        <v>19</v>
      </c>
      <c r="C25" s="52">
        <v>0</v>
      </c>
      <c r="D25" s="52">
        <v>0</v>
      </c>
      <c r="E25" s="52">
        <v>298.93920000000003</v>
      </c>
      <c r="F25" s="53">
        <f t="shared" si="0"/>
        <v>0</v>
      </c>
      <c r="G25" s="55">
        <v>33</v>
      </c>
      <c r="H25" s="54">
        <v>613</v>
      </c>
      <c r="I25" s="54">
        <v>8370.2975999999999</v>
      </c>
      <c r="J25" s="56">
        <f t="shared" si="1"/>
        <v>7.3235149966471916E-2</v>
      </c>
    </row>
    <row r="26" spans="1:15">
      <c r="A26" s="1"/>
      <c r="B26" s="57" t="s">
        <v>20</v>
      </c>
      <c r="C26" s="52">
        <v>3</v>
      </c>
      <c r="D26" s="52">
        <v>43</v>
      </c>
      <c r="E26" s="52">
        <v>143.47200000000001</v>
      </c>
      <c r="F26" s="53">
        <f t="shared" si="0"/>
        <v>0.29971004795360767</v>
      </c>
      <c r="G26" s="52">
        <v>45</v>
      </c>
      <c r="H26" s="54">
        <v>910</v>
      </c>
      <c r="I26" s="54">
        <v>4017.2159999999999</v>
      </c>
      <c r="J26" s="56">
        <f t="shared" si="1"/>
        <v>0.2265250362440058</v>
      </c>
    </row>
    <row r="27" spans="1:15">
      <c r="A27" s="1"/>
      <c r="B27" s="57" t="s">
        <v>21</v>
      </c>
      <c r="C27" s="52">
        <v>0</v>
      </c>
      <c r="D27" s="52">
        <v>0</v>
      </c>
      <c r="E27" s="52"/>
      <c r="F27" s="53" t="str">
        <f t="shared" si="0"/>
        <v/>
      </c>
      <c r="G27" s="52">
        <v>10</v>
      </c>
      <c r="H27" s="54">
        <v>161</v>
      </c>
      <c r="I27" s="54"/>
      <c r="J27" s="56" t="str">
        <f t="shared" si="1"/>
        <v/>
      </c>
    </row>
    <row r="28" spans="1:15">
      <c r="A28" s="1"/>
      <c r="B28" s="57" t="s">
        <v>22</v>
      </c>
      <c r="C28" s="52">
        <v>0</v>
      </c>
      <c r="D28" s="52">
        <v>0</v>
      </c>
      <c r="E28" s="52">
        <v>75.599999999999994</v>
      </c>
      <c r="F28" s="53">
        <f t="shared" si="0"/>
        <v>0</v>
      </c>
      <c r="G28" s="52">
        <v>18</v>
      </c>
      <c r="H28" s="54">
        <v>337</v>
      </c>
      <c r="I28" s="54">
        <v>2116.8000000000002</v>
      </c>
      <c r="J28" s="56">
        <f t="shared" si="1"/>
        <v>0.15920256991685561</v>
      </c>
    </row>
    <row r="29" spans="1:15">
      <c r="A29" s="1"/>
      <c r="B29" s="57" t="s">
        <v>23</v>
      </c>
      <c r="C29" s="52">
        <v>0</v>
      </c>
      <c r="D29" s="52">
        <v>0</v>
      </c>
      <c r="E29" s="52"/>
      <c r="F29" s="53" t="str">
        <f t="shared" si="0"/>
        <v/>
      </c>
      <c r="G29" s="52">
        <v>14</v>
      </c>
      <c r="H29" s="54">
        <v>395</v>
      </c>
      <c r="I29" s="54">
        <v>940.8</v>
      </c>
      <c r="J29" s="56">
        <f t="shared" si="1"/>
        <v>0.41985544217687076</v>
      </c>
    </row>
    <row r="30" spans="1:15">
      <c r="A30" s="1"/>
      <c r="B30" s="57" t="s">
        <v>24</v>
      </c>
      <c r="C30" s="52">
        <v>2</v>
      </c>
      <c r="D30" s="52">
        <v>97</v>
      </c>
      <c r="E30" s="52"/>
      <c r="F30" s="53" t="str">
        <f t="shared" si="0"/>
        <v/>
      </c>
      <c r="G30" s="52">
        <v>42</v>
      </c>
      <c r="H30" s="54">
        <v>703</v>
      </c>
      <c r="I30" s="54"/>
      <c r="J30" s="56" t="str">
        <f t="shared" si="1"/>
        <v/>
      </c>
    </row>
    <row r="31" spans="1:15">
      <c r="A31" s="1"/>
      <c r="B31" s="57" t="s">
        <v>25</v>
      </c>
      <c r="C31" s="52">
        <v>0</v>
      </c>
      <c r="D31" s="52">
        <v>0</v>
      </c>
      <c r="E31" s="52">
        <v>74.760000000000005</v>
      </c>
      <c r="F31" s="53">
        <f t="shared" si="0"/>
        <v>0</v>
      </c>
      <c r="G31" s="52">
        <v>19</v>
      </c>
      <c r="H31" s="54">
        <v>205</v>
      </c>
      <c r="I31" s="54">
        <v>2093.2800000000002</v>
      </c>
      <c r="J31" s="56">
        <f t="shared" si="1"/>
        <v>9.7932431399526093E-2</v>
      </c>
    </row>
    <row r="32" spans="1:15">
      <c r="A32" s="1"/>
      <c r="B32" s="57" t="s">
        <v>26</v>
      </c>
      <c r="C32" s="52">
        <v>0</v>
      </c>
      <c r="D32" s="52">
        <v>0</v>
      </c>
      <c r="E32" s="52">
        <v>378</v>
      </c>
      <c r="F32" s="53">
        <f t="shared" si="0"/>
        <v>0</v>
      </c>
      <c r="G32" s="52">
        <v>0</v>
      </c>
      <c r="H32" s="54">
        <v>0</v>
      </c>
      <c r="I32" s="54">
        <v>10584</v>
      </c>
      <c r="J32" s="56">
        <f t="shared" si="1"/>
        <v>0</v>
      </c>
    </row>
    <row r="33" spans="1:10">
      <c r="A33" s="1"/>
      <c r="B33" s="57" t="s">
        <v>27</v>
      </c>
      <c r="C33" s="52">
        <v>1</v>
      </c>
      <c r="D33" s="52">
        <v>30</v>
      </c>
      <c r="E33" s="52">
        <v>264.49919999999997</v>
      </c>
      <c r="F33" s="53">
        <f t="shared" si="0"/>
        <v>0.11342189314750291</v>
      </c>
      <c r="G33" s="52">
        <v>89</v>
      </c>
      <c r="H33" s="54">
        <v>1421</v>
      </c>
      <c r="I33" s="54">
        <v>7405.9776000000002</v>
      </c>
      <c r="J33" s="56">
        <f t="shared" si="1"/>
        <v>0.19187203590785906</v>
      </c>
    </row>
    <row r="34" spans="1:10">
      <c r="A34" s="1"/>
      <c r="B34" s="57" t="s">
        <v>28</v>
      </c>
      <c r="C34" s="52">
        <v>1</v>
      </c>
      <c r="D34" s="52">
        <v>34</v>
      </c>
      <c r="E34" s="52">
        <v>93.340800000000002</v>
      </c>
      <c r="F34" s="53">
        <f t="shared" si="0"/>
        <v>0.36425657375981352</v>
      </c>
      <c r="G34" s="52">
        <v>47</v>
      </c>
      <c r="H34" s="54">
        <v>765</v>
      </c>
      <c r="I34" s="54">
        <v>2613.5423999999998</v>
      </c>
      <c r="J34" s="56">
        <f t="shared" si="1"/>
        <v>0.29270617534270732</v>
      </c>
    </row>
    <row r="35" spans="1:10">
      <c r="B35" s="57" t="s">
        <v>29</v>
      </c>
      <c r="C35" s="52">
        <v>0</v>
      </c>
      <c r="D35" s="52">
        <v>0</v>
      </c>
      <c r="E35" s="52">
        <v>141.3552</v>
      </c>
      <c r="F35" s="53">
        <f t="shared" si="0"/>
        <v>0</v>
      </c>
      <c r="G35" s="52">
        <v>17</v>
      </c>
      <c r="H35" s="54">
        <v>521</v>
      </c>
      <c r="I35" s="54">
        <v>3957.9456</v>
      </c>
      <c r="J35" s="56">
        <f t="shared" si="1"/>
        <v>0.13163394666162162</v>
      </c>
    </row>
    <row r="36" spans="1:10">
      <c r="B36" s="57" t="s">
        <v>30</v>
      </c>
      <c r="C36" s="52">
        <v>6</v>
      </c>
      <c r="D36" s="52">
        <v>58</v>
      </c>
      <c r="E36" s="52">
        <v>371.38080000000002</v>
      </c>
      <c r="F36" s="53">
        <f t="shared" si="0"/>
        <v>0.15617393252424464</v>
      </c>
      <c r="G36" s="52">
        <v>101</v>
      </c>
      <c r="H36" s="54">
        <v>2000</v>
      </c>
      <c r="I36" s="54">
        <v>10398.662399999999</v>
      </c>
      <c r="J36" s="56">
        <f t="shared" si="1"/>
        <v>0.19233242921705007</v>
      </c>
    </row>
    <row r="37" spans="1:10">
      <c r="B37" s="57" t="s">
        <v>31</v>
      </c>
      <c r="C37" s="52">
        <v>2</v>
      </c>
      <c r="D37" s="52">
        <v>76</v>
      </c>
      <c r="E37" s="52">
        <v>477.3888</v>
      </c>
      <c r="F37" s="53">
        <f t="shared" si="0"/>
        <v>0.15919937794937794</v>
      </c>
      <c r="G37" s="52">
        <v>172</v>
      </c>
      <c r="H37" s="54">
        <v>2169</v>
      </c>
      <c r="I37" s="54">
        <v>13366.886399999999</v>
      </c>
      <c r="J37" s="56">
        <f t="shared" si="1"/>
        <v>0.16226665919746278</v>
      </c>
    </row>
    <row r="38" spans="1:10">
      <c r="B38" s="57" t="s">
        <v>32</v>
      </c>
      <c r="C38" s="52">
        <v>0</v>
      </c>
      <c r="D38" s="52">
        <v>0</v>
      </c>
      <c r="E38" s="52">
        <v>183.72479999999999</v>
      </c>
      <c r="F38" s="53">
        <f t="shared" si="0"/>
        <v>0</v>
      </c>
      <c r="G38" s="52">
        <v>14</v>
      </c>
      <c r="H38" s="54">
        <v>277</v>
      </c>
      <c r="I38" s="54">
        <v>5144.2943999999998</v>
      </c>
      <c r="J38" s="56">
        <f t="shared" si="1"/>
        <v>5.3846062931390555E-2</v>
      </c>
    </row>
    <row r="39" spans="1:10">
      <c r="B39" s="57" t="s">
        <v>33</v>
      </c>
      <c r="C39" s="52">
        <v>12</v>
      </c>
      <c r="D39" s="52">
        <v>673</v>
      </c>
      <c r="E39" s="52">
        <v>1253.7503999999999</v>
      </c>
      <c r="F39" s="53">
        <f t="shared" si="0"/>
        <v>0.53678945984782944</v>
      </c>
      <c r="G39" s="55">
        <v>410</v>
      </c>
      <c r="H39" s="54">
        <v>14122</v>
      </c>
      <c r="I39" s="54">
        <v>35105.011200000001</v>
      </c>
      <c r="J39" s="56">
        <f t="shared" si="1"/>
        <v>0.40227874930858876</v>
      </c>
    </row>
    <row r="40" spans="1:10">
      <c r="B40" s="57" t="s">
        <v>34</v>
      </c>
      <c r="C40" s="52">
        <v>0</v>
      </c>
      <c r="D40" s="52">
        <v>0</v>
      </c>
      <c r="E40" s="52">
        <v>104.83199999999999</v>
      </c>
      <c r="F40" s="53">
        <f t="shared" si="0"/>
        <v>0</v>
      </c>
      <c r="G40" s="55">
        <v>47</v>
      </c>
      <c r="H40" s="54">
        <v>1559</v>
      </c>
      <c r="I40" s="54">
        <v>2935.2959999999998</v>
      </c>
      <c r="J40" s="56">
        <f t="shared" si="1"/>
        <v>0.5311219038897611</v>
      </c>
    </row>
    <row r="41" spans="1:10" ht="13.5" thickBot="1">
      <c r="B41" s="58" t="s">
        <v>2</v>
      </c>
      <c r="C41" s="59">
        <v>33</v>
      </c>
      <c r="D41" s="59">
        <v>1431</v>
      </c>
      <c r="E41" s="59">
        <v>4011.5711999999999</v>
      </c>
      <c r="F41" s="60">
        <f t="shared" si="0"/>
        <v>0.35671808592104759</v>
      </c>
      <c r="G41" s="59">
        <v>1341</v>
      </c>
      <c r="H41" s="59">
        <v>43944</v>
      </c>
      <c r="I41" s="59">
        <v>113264.7936</v>
      </c>
      <c r="J41" s="61">
        <f t="shared" si="1"/>
        <v>0.38797580963410683</v>
      </c>
    </row>
    <row r="42" spans="1:10">
      <c r="B42" s="5"/>
      <c r="C42" s="20"/>
      <c r="D42" s="20"/>
      <c r="E42" s="20"/>
      <c r="F42" s="34" t="str">
        <f t="shared" si="0"/>
        <v/>
      </c>
      <c r="G42" s="20"/>
      <c r="H42" s="26"/>
      <c r="I42" s="26"/>
      <c r="J42" s="34" t="str">
        <f t="shared" si="1"/>
        <v/>
      </c>
    </row>
    <row r="43" spans="1:10">
      <c r="B43" s="5"/>
      <c r="C43" s="20"/>
      <c r="D43" s="20"/>
      <c r="E43" s="20"/>
      <c r="F43" s="21"/>
      <c r="G43" s="20"/>
      <c r="H43" s="26"/>
      <c r="I43" s="26"/>
      <c r="J43" s="27"/>
    </row>
    <row r="44" spans="1:10">
      <c r="B44" s="5"/>
      <c r="C44" s="20"/>
      <c r="D44" s="20"/>
      <c r="E44" s="20"/>
      <c r="F44" s="21"/>
      <c r="G44" s="20"/>
      <c r="H44" s="26"/>
      <c r="I44" s="26"/>
      <c r="J44" s="27"/>
    </row>
    <row r="45" spans="1:10">
      <c r="B45" s="5"/>
      <c r="C45" s="20"/>
      <c r="D45" s="20"/>
      <c r="E45" s="20"/>
      <c r="F45" s="21"/>
      <c r="G45" s="20"/>
      <c r="H45" s="26"/>
      <c r="I45" s="26"/>
      <c r="J45" s="27"/>
    </row>
    <row r="46" spans="1:10">
      <c r="B46" s="5"/>
      <c r="C46" s="20"/>
      <c r="D46" s="20"/>
      <c r="E46" s="20"/>
      <c r="F46" s="21"/>
      <c r="G46" s="20"/>
      <c r="H46" s="26"/>
      <c r="I46" s="26"/>
      <c r="J46" s="27"/>
    </row>
    <row r="47" spans="1:10">
      <c r="B47" s="5"/>
      <c r="C47" s="20"/>
      <c r="D47" s="20"/>
      <c r="E47" s="20"/>
      <c r="F47" s="21"/>
      <c r="G47" s="20"/>
      <c r="H47" s="26"/>
      <c r="I47" s="26"/>
      <c r="J47" s="27"/>
    </row>
    <row r="48" spans="1:10">
      <c r="B48" s="5"/>
      <c r="C48" s="20"/>
      <c r="D48" s="20"/>
      <c r="E48" s="20"/>
      <c r="F48" s="21"/>
      <c r="G48" s="20"/>
      <c r="H48" s="26"/>
      <c r="I48" s="26"/>
      <c r="J48" s="27"/>
    </row>
    <row r="49" spans="2:10">
      <c r="B49" s="5"/>
      <c r="C49" s="20"/>
      <c r="D49" s="20"/>
      <c r="E49" s="20"/>
      <c r="F49" s="21"/>
      <c r="G49" s="20"/>
      <c r="H49" s="26"/>
      <c r="I49" s="26"/>
      <c r="J49" s="27"/>
    </row>
    <row r="50" spans="2:10">
      <c r="B50" s="5"/>
      <c r="C50" s="20"/>
      <c r="D50" s="20"/>
      <c r="E50" s="20"/>
      <c r="F50" s="21"/>
      <c r="G50" s="20"/>
      <c r="H50" s="26"/>
      <c r="I50" s="26"/>
      <c r="J50" s="27"/>
    </row>
    <row r="51" spans="2:10">
      <c r="B51" s="5"/>
      <c r="C51" s="20"/>
      <c r="D51" s="20"/>
      <c r="E51" s="20"/>
      <c r="F51" s="21"/>
      <c r="G51" s="20"/>
      <c r="H51" s="26"/>
      <c r="I51" s="26"/>
      <c r="J51" s="27"/>
    </row>
    <row r="52" spans="2:10">
      <c r="B52" s="5"/>
      <c r="C52" s="20"/>
      <c r="D52" s="20"/>
      <c r="E52" s="20"/>
      <c r="F52" s="21"/>
      <c r="G52" s="20"/>
      <c r="H52" s="26"/>
      <c r="I52" s="26"/>
      <c r="J52" s="27"/>
    </row>
    <row r="53" spans="2:10">
      <c r="B53" s="5"/>
      <c r="C53" s="6"/>
      <c r="D53" s="6"/>
      <c r="E53" s="6"/>
      <c r="F53" s="6"/>
      <c r="G53" s="7"/>
    </row>
    <row r="54" spans="2:10">
      <c r="B54" s="5"/>
      <c r="C54" s="6"/>
      <c r="D54" s="6"/>
      <c r="E54" s="6"/>
      <c r="F54" s="6"/>
      <c r="G54" s="8"/>
    </row>
    <row r="55" spans="2:10">
      <c r="B55" s="5"/>
      <c r="C55" s="6"/>
      <c r="D55" s="6"/>
      <c r="E55" s="6"/>
      <c r="F55" s="6"/>
      <c r="G55" s="8"/>
    </row>
    <row r="56" spans="2:10">
      <c r="B56" s="9"/>
      <c r="C56" s="6"/>
      <c r="D56" s="6"/>
      <c r="E56" s="6"/>
      <c r="F56" s="6"/>
      <c r="G56" s="7"/>
    </row>
    <row r="57" spans="2:10">
      <c r="G57" s="3"/>
    </row>
    <row r="58" spans="2:10">
      <c r="G58" s="4"/>
    </row>
    <row r="59" spans="2:10">
      <c r="G59" s="3"/>
    </row>
    <row r="60" spans="2:10">
      <c r="G60" s="3"/>
    </row>
    <row r="61" spans="2:10">
      <c r="G61" s="3"/>
    </row>
    <row r="62" spans="2:10">
      <c r="G62" s="4"/>
    </row>
    <row r="63" spans="2:10">
      <c r="G63" s="2"/>
    </row>
  </sheetData>
  <mergeCells count="13">
    <mergeCell ref="B2:J4"/>
    <mergeCell ref="B20:J20"/>
    <mergeCell ref="B21:F21"/>
    <mergeCell ref="G21:J21"/>
    <mergeCell ref="G9:J9"/>
    <mergeCell ref="B6:J6"/>
    <mergeCell ref="B8:J8"/>
    <mergeCell ref="B9:F9"/>
    <mergeCell ref="B16:C16"/>
    <mergeCell ref="G16:H16"/>
    <mergeCell ref="B17:C17"/>
    <mergeCell ref="G17:H17"/>
    <mergeCell ref="G18:H18"/>
  </mergeCells>
  <conditionalFormatting sqref="J23">
    <cfRule type="iconSet" priority="7">
      <iconSet>
        <cfvo type="percent" val="0"/>
        <cfvo type="num" val="0.95"/>
        <cfvo type="num" val="1"/>
      </iconSet>
    </cfRule>
  </conditionalFormatting>
  <conditionalFormatting sqref="J24:J42">
    <cfRule type="iconSet" priority="6">
      <iconSet>
        <cfvo type="percent" val="0"/>
        <cfvo type="num" val="0.95"/>
        <cfvo type="num" val="1"/>
      </iconSet>
    </cfRule>
  </conditionalFormatting>
  <conditionalFormatting sqref="J15">
    <cfRule type="iconSet" priority="5">
      <iconSet>
        <cfvo type="percent" val="0"/>
        <cfvo type="num" val="0.95"/>
        <cfvo type="num" val="1"/>
      </iconSet>
    </cfRule>
  </conditionalFormatting>
  <conditionalFormatting sqref="F23">
    <cfRule type="iconSet" priority="4">
      <iconSet>
        <cfvo type="percent" val="0"/>
        <cfvo type="num" val="0.95"/>
        <cfvo type="num" val="1"/>
      </iconSet>
    </cfRule>
  </conditionalFormatting>
  <conditionalFormatting sqref="F24:F42">
    <cfRule type="iconSet" priority="3">
      <iconSet>
        <cfvo type="percent" val="0"/>
        <cfvo type="num" val="0.95"/>
        <cfvo type="num" val="1"/>
      </iconSet>
    </cfRule>
  </conditionalFormatting>
  <conditionalFormatting sqref="F23:F42">
    <cfRule type="iconSet" priority="2">
      <iconSet>
        <cfvo type="percent" val="0"/>
        <cfvo type="num" val="0.95"/>
        <cfvo type="num" val="1"/>
      </iconSet>
    </cfRule>
  </conditionalFormatting>
  <conditionalFormatting sqref="F15">
    <cfRule type="iconSet" priority="1">
      <iconSet>
        <cfvo type="percent" val="0"/>
        <cfvo type="num" val="0.95"/>
        <cfvo type="num" val="1"/>
      </iconSet>
    </cfRule>
  </conditionalFormatting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equipment detail</vt:lpstr>
      <vt:lpstr>Viajes de Agua</vt:lpstr>
      <vt:lpstr>'Viajes de Agua'!Área_de_impresión</vt:lpstr>
    </vt:vector>
  </TitlesOfParts>
  <Company>BHP Billiton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cidroa</dc:creator>
  <cp:lastModifiedBy>Pablo Cruz</cp:lastModifiedBy>
  <cp:lastPrinted>2012-08-21T14:45:51Z</cp:lastPrinted>
  <dcterms:created xsi:type="dcterms:W3CDTF">2011-07-08T16:25:50Z</dcterms:created>
  <dcterms:modified xsi:type="dcterms:W3CDTF">2015-03-01T11:08:53Z</dcterms:modified>
</cp:coreProperties>
</file>